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eI5\Desktop\"/>
    </mc:Choice>
  </mc:AlternateContent>
  <bookViews>
    <workbookView xWindow="0" yWindow="0" windowWidth="20490" windowHeight="6165" tabRatio="919"/>
  </bookViews>
  <sheets>
    <sheet name="Проектор, экран" sheetId="1" r:id="rId1"/>
  </sheets>
  <externalReferences>
    <externalReference r:id="rId2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0">'Проектор, экран'!$A$1:$J$18</definedName>
    <definedName name="Сотни">'[1]служебный раздел'!$E$2:$E$11</definedName>
  </definedNames>
  <calcPr calcId="162913" fullPrecision="0"/>
</workbook>
</file>

<file path=xl/calcChain.xml><?xml version="1.0" encoding="utf-8"?>
<calcChain xmlns="http://schemas.openxmlformats.org/spreadsheetml/2006/main">
  <c r="H15" i="1" l="1"/>
  <c r="H16" i="1"/>
  <c r="H10" i="1"/>
  <c r="H11" i="1"/>
  <c r="H9" i="1" l="1"/>
  <c r="H12" i="1"/>
  <c r="H13" i="1"/>
  <c r="H14" i="1"/>
  <c r="H17" i="1"/>
  <c r="H18" i="1"/>
  <c r="I14" i="1" l="1"/>
  <c r="J14" i="1" s="1"/>
  <c r="I9" i="1"/>
  <c r="J9" i="1" s="1"/>
</calcChain>
</file>

<file path=xl/sharedStrings.xml><?xml version="1.0" encoding="utf-8"?>
<sst xmlns="http://schemas.openxmlformats.org/spreadsheetml/2006/main" count="28" uniqueCount="28">
  <si>
    <t>Приложение №</t>
  </si>
  <si>
    <t>к обоснованию НМЦК</t>
  </si>
  <si>
    <t>№ п/п</t>
  </si>
  <si>
    <t>Наименование товара (работы, услуги)</t>
  </si>
  <si>
    <t>Цена за единицу товара (работы, услуги), руб.</t>
  </si>
  <si>
    <t>Применение поправочных коэффициентов (индексов)</t>
  </si>
  <si>
    <t>Цена за единицу товара (работы, услуги) с учетом применения коэффициента (индекса) (гр.4×гр.6), руб.</t>
  </si>
  <si>
    <t>условие закупки, которое определяет применение коэффициента (индекса)</t>
  </si>
  <si>
    <t>значение коэффициента (индекса)</t>
  </si>
  <si>
    <t>обоснование применения коэффициента (индекса)</t>
  </si>
  <si>
    <t>Средняя цена за единицу товара (работы, услуги), руб.</t>
  </si>
  <si>
    <t>коэффициент вариации, %</t>
  </si>
  <si>
    <t>Определение ценовой информации, полученной из общедоступных источников</t>
  </si>
  <si>
    <t>2.4</t>
  </si>
  <si>
    <t>Наименование общедоступного источника</t>
  </si>
  <si>
    <t>Сведения (информация) об идентичных (однородных) товарах (работах, услугах), полученные из общедоступного источника</t>
  </si>
  <si>
    <t>Проектор портативный</t>
  </si>
  <si>
    <t>https://www.dns-shop.ru/product/b782e914b7a93330/proektor-epson-eb-x41-belyj/</t>
  </si>
  <si>
    <t>https://www.eldorado.ru/cat/detail/proektor-epson-eb-x41/</t>
  </si>
  <si>
    <t>https://voronezh.niceprice62.ru/audio_video/proektsionnoe_oborudovanie/proektory/epson_eb_x41/</t>
  </si>
  <si>
    <t>https://www.onlinetrade.ru/catalogue/proektory-c57/epson/proektor_epson_eb_x41_v11h843040-1176795.html?utm_source=market.yandex.ru&amp;utm_medium=cpc&amp;city=27&amp;_openstat=bWFya2V0LnlhbmRleC5ydTvQn9GA0L7QtdC60YLQvtGAIEVQU09OIEVCLVg0MTsxUXV2clUyUmI4TGJPR0FZQ1diS1h3Ow&amp;ymclid=16138245069729160826300001</t>
  </si>
  <si>
    <t>https://hd-shop.ru/product/468122-proektor-epson-eb-x41/</t>
  </si>
  <si>
    <t>Экран проектора</t>
  </si>
  <si>
    <t>https://www.citilink.ru/product/ekran-cactus-wallscreen-cs-psw-124x221-221h124-5-sm-16-9-nastenno-poto-359034/properties/</t>
  </si>
  <si>
    <t>https://www.chipdip.ru/product1/8003021440?yclid=713696678508257844&amp;utm_source=direct&amp;utm_medium=cpc&amp;position_type=premium|k50id|010000001151292_%D1%82%D0%B5%D1%85%D0%BD%D0%B8%D0%BA%D0%B0|cid|52323837|gid|4210988832|aid|9140860994|src|search_none&amp;utm_campaign=Y_dinamicheskaya_tehnika&amp;utm_content=text1_ya&amp;utm_term=</t>
  </si>
  <si>
    <t>https://voronezh.niceprice62.ru/audio_video/proektsionnoe_oborudovanie/ekrany/ekran_cactus_1245x221sm_wallscreen_cs_psw_124x221_169_nastenno_potolochnyiy_rulonnyiy_belyiy/</t>
  </si>
  <si>
    <t>https://voronezh.sima-land.ru/2410599/ekran-cactus-124-5x221-wallscreen-cs-psw-124x221-16-9-nastenno-potolochnyy-rulonnyy/</t>
  </si>
  <si>
    <t>https://www.mvideo.ru/products/ekran-dlya-videoproektora-cactus-cs-psw-124x221-10013869?cityId=CityCZ_7173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</si>
</sst>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sz val="11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Segoe UI Light"/>
      <family val="2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2" xfId="0" applyFont="1" applyFill="1" applyBorder="1" applyAlignment="1" applyProtection="1">
      <alignment horizontal="center" vertical="top" wrapText="1"/>
    </xf>
    <xf numFmtId="2" fontId="1" fillId="2" borderId="2" xfId="0" applyNumberFormat="1" applyFont="1" applyFill="1" applyBorder="1" applyAlignment="1" applyProtection="1">
      <alignment horizontal="center" vertical="top" wrapText="1"/>
      <protection locked="0"/>
    </xf>
    <xf numFmtId="0" fontId="1" fillId="3" borderId="2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vertical="top" wrapText="1"/>
    </xf>
    <xf numFmtId="0" fontId="1" fillId="3" borderId="2" xfId="0" applyFont="1" applyFill="1" applyBorder="1" applyAlignment="1" applyProtection="1">
      <alignment vertical="top" wrapText="1"/>
    </xf>
    <xf numFmtId="0" fontId="2" fillId="0" borderId="2" xfId="0" applyFont="1" applyBorder="1" applyAlignment="1" applyProtection="1">
      <alignment horizontal="center" vertical="top" wrapText="1"/>
    </xf>
    <xf numFmtId="0" fontId="5" fillId="2" borderId="2" xfId="0" applyFont="1" applyFill="1" applyBorder="1" applyAlignment="1" applyProtection="1">
      <alignment horizontal="center" vertical="top" wrapText="1"/>
      <protection locked="0"/>
    </xf>
    <xf numFmtId="165" fontId="1" fillId="2" borderId="2" xfId="0" applyNumberFormat="1" applyFont="1" applyFill="1" applyBorder="1" applyAlignment="1" applyProtection="1">
      <alignment horizontal="center" vertical="top" wrapText="1"/>
      <protection locked="0"/>
    </xf>
    <xf numFmtId="0" fontId="4" fillId="2" borderId="2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horizontal="right" vertical="top"/>
    </xf>
    <xf numFmtId="0" fontId="6" fillId="2" borderId="2" xfId="1" applyFill="1" applyBorder="1" applyAlignment="1" applyProtection="1">
      <alignment horizontal="center" vertical="top" wrapText="1"/>
      <protection locked="0"/>
    </xf>
    <xf numFmtId="0" fontId="6" fillId="2" borderId="2" xfId="1" applyFill="1" applyBorder="1" applyAlignment="1" applyProtection="1">
      <alignment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/>
    </xf>
    <xf numFmtId="0" fontId="3" fillId="0" borderId="0" xfId="0" applyFont="1" applyAlignment="1" applyProtection="1">
      <alignment horizontal="center" vertical="top"/>
    </xf>
    <xf numFmtId="0" fontId="1" fillId="3" borderId="2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5" xfId="0" applyFont="1" applyFill="1" applyBorder="1" applyAlignment="1" applyProtection="1">
      <alignment horizontal="center" vertical="top" wrapText="1"/>
    </xf>
    <xf numFmtId="0" fontId="1" fillId="3" borderId="6" xfId="0" applyFont="1" applyFill="1" applyBorder="1" applyAlignment="1" applyProtection="1">
      <alignment horizontal="center" vertical="top" wrapText="1"/>
    </xf>
    <xf numFmtId="0" fontId="1" fillId="3" borderId="7" xfId="0" applyFont="1" applyFill="1" applyBorder="1" applyAlignment="1" applyProtection="1">
      <alignment horizontal="center" vertical="top" wrapText="1"/>
    </xf>
    <xf numFmtId="2" fontId="2" fillId="0" borderId="4" xfId="0" applyNumberFormat="1" applyFont="1" applyBorder="1" applyAlignment="1" applyProtection="1">
      <alignment horizontal="center" vertical="top" wrapText="1"/>
    </xf>
    <xf numFmtId="2" fontId="2" fillId="0" borderId="8" xfId="0" applyNumberFormat="1" applyFont="1" applyBorder="1" applyAlignment="1" applyProtection="1">
      <alignment horizontal="center" vertical="top" wrapText="1"/>
    </xf>
    <xf numFmtId="2" fontId="2" fillId="0" borderId="3" xfId="0" applyNumberFormat="1" applyFont="1" applyBorder="1" applyAlignment="1" applyProtection="1">
      <alignment horizontal="center" vertical="top" wrapText="1"/>
    </xf>
    <xf numFmtId="164" fontId="2" fillId="0" borderId="4" xfId="0" applyNumberFormat="1" applyFont="1" applyBorder="1" applyAlignment="1" applyProtection="1">
      <alignment horizontal="center" vertical="top" wrapText="1"/>
    </xf>
    <xf numFmtId="164" fontId="2" fillId="0" borderId="8" xfId="0" applyNumberFormat="1" applyFont="1" applyBorder="1" applyAlignment="1" applyProtection="1">
      <alignment horizontal="center" vertical="top" wrapText="1"/>
    </xf>
    <xf numFmtId="164" fontId="2" fillId="0" borderId="3" xfId="0" applyNumberFormat="1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2" fontId="2" fillId="0" borderId="0" xfId="0" applyNumberFormat="1" applyFont="1" applyAlignment="1" applyProtection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41;&#1059;&#1044;&#1054;%20&#1057;&#1090;&#1072;&#1085;&#1094;&#1080;&#1103;%20&#1102;&#1085;&#1099;&#1093;%20&#1090;&#1077;&#1093;&#1085;&#1080;&#1082;&#1086;&#1074;%20&#8470;%203,%20&#1075;.&#1086;.&#1075;.%20&#1042;&#1086;&#1088;&#1086;&#1085;&#1077;&#1078;\4.%20&#1055;&#1086;&#1089;&#1090;&#1072;&#1074;&#1082;&#1072;%20&#1082;&#1086;&#1084;&#1087;&#1100;&#1102;&#1090;&#1077;&#1088;&#1085;&#1086;&#1075;&#1086;%20&#1086;&#1073;&#1086;&#1088;&#1091;&#1076;&#1086;&#1074;&#1072;&#1085;&#1080;&#1103;%20&#1052;&#1041;&#1059;&#1044;&#1054;%20&#1057;&#1070;&#1058;%20&#8470;%203\&#1054;&#1073;&#1086;&#1089;&#1085;&#1086;&#1074;&#1072;&#1085;&#1080;&#1077;%20&#1053;&#1052;&#1062;&#1050;%20&#1079;&#1072;&#1082;&#1091;&#1087;&#1082;&#1080;%20&#1055;&#1086;&#1089;&#1090;&#1072;&#1074;&#1082;&#1072;%20&#1082;&#1086;&#1084;&#1087;&#1100;&#1102;&#1090;&#1077;&#1088;&#1085;&#1086;&#1075;&#1086;%20&#1086;&#1073;&#1086;&#1088;&#1091;&#1076;&#1086;&#1074;&#1072;&#1085;&#1080;&#1103;%20&#1052;&#1041;&#1059;&#1044;&#1054;%20&#1057;&#1070;&#1058;%20&#8470;%203,%20&#1075;.&#1086;.&#1075;.%20&#1042;&#1086;&#1088;&#1086;&#1085;&#1077;&#1078;\&#1053;&#1052;&#1062;&#1050;_&#1072;&#1074;&#1090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video.ru/products/ekran-dlya-videoproektora-cactus-cs-psw-124x221-10013869?cityId=CityCZ_7173" TargetMode="External"/><Relationship Id="rId3" Type="http://schemas.openxmlformats.org/officeDocument/2006/relationships/hyperlink" Target="https://voronezh.niceprice62.ru/audio_video/proektsionnoe_oborudovanie/proektory/epson_eb_x41/" TargetMode="External"/><Relationship Id="rId7" Type="http://schemas.openxmlformats.org/officeDocument/2006/relationships/hyperlink" Target="https://voronezh.sima-land.ru/2410599/ekran-cactus-124-5x221-wallscreen-cs-psw-124x221-16-9-nastenno-potolochnyy-rulonnyy/" TargetMode="External"/><Relationship Id="rId2" Type="http://schemas.openxmlformats.org/officeDocument/2006/relationships/hyperlink" Target="https://www.eldorado.ru/cat/detail/proektor-epson-eb-x41/" TargetMode="External"/><Relationship Id="rId1" Type="http://schemas.openxmlformats.org/officeDocument/2006/relationships/hyperlink" Target="https://www.dns-shop.ru/product/b782e914b7a93330/proektor-epson-eb-x41-belyj/" TargetMode="External"/><Relationship Id="rId6" Type="http://schemas.openxmlformats.org/officeDocument/2006/relationships/hyperlink" Target="https://voronezh.niceprice62.ru/audio_video/proektsionnoe_oborudovanie/ekrany/ekran_cactus_1245x221sm_wallscreen_cs_psw_124x221_169_nastenno_potolochnyiy_rulonnyiy_belyiy/" TargetMode="External"/><Relationship Id="rId5" Type="http://schemas.openxmlformats.org/officeDocument/2006/relationships/hyperlink" Target="https://www.citilink.ru/product/ekran-cactus-wallscreen-cs-psw-124x221-221h124-5-sm-16-9-nastenno-poto-359034/properties/" TargetMode="External"/><Relationship Id="rId4" Type="http://schemas.openxmlformats.org/officeDocument/2006/relationships/hyperlink" Target="https://hd-shop.ru/product/468122-proektor-epson-eb-x41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zoomScale="85" zoomScaleNormal="85" zoomScaleSheetLayoutView="85" workbookViewId="0">
      <selection activeCell="I19" sqref="I19"/>
    </sheetView>
  </sheetViews>
  <sheetFormatPr defaultRowHeight="17.25" x14ac:dyDescent="0.25"/>
  <cols>
    <col min="1" max="1" width="6.42578125" style="1" customWidth="1"/>
    <col min="2" max="2" width="18.85546875" style="1" customWidth="1"/>
    <col min="3" max="3" width="37.28515625" style="1" customWidth="1"/>
    <col min="4" max="4" width="18.140625" style="1" customWidth="1"/>
    <col min="5" max="5" width="24.140625" style="1" customWidth="1"/>
    <col min="6" max="6" width="17.7109375" style="1" customWidth="1"/>
    <col min="7" max="7" width="20.140625" style="1" customWidth="1"/>
    <col min="8" max="8" width="27" style="1" customWidth="1"/>
    <col min="9" max="9" width="20.28515625" style="3" customWidth="1"/>
    <col min="10" max="10" width="16" style="3" customWidth="1"/>
    <col min="11" max="16384" width="9.140625" style="3"/>
  </cols>
  <sheetData>
    <row r="1" spans="1:10" x14ac:dyDescent="0.25">
      <c r="G1" s="1" t="s">
        <v>0</v>
      </c>
      <c r="H1" s="2" t="s">
        <v>13</v>
      </c>
    </row>
    <row r="2" spans="1:10" x14ac:dyDescent="0.25">
      <c r="G2" s="22" t="s">
        <v>1</v>
      </c>
      <c r="H2" s="22"/>
    </row>
    <row r="3" spans="1:10" ht="15.75" customHeight="1" x14ac:dyDescent="0.25"/>
    <row r="4" spans="1:10" ht="20.25" customHeight="1" x14ac:dyDescent="0.25">
      <c r="A4" s="23" t="s">
        <v>12</v>
      </c>
      <c r="B4" s="23"/>
      <c r="C4" s="23"/>
      <c r="D4" s="23"/>
      <c r="E4" s="23"/>
      <c r="F4" s="23"/>
      <c r="G4" s="23"/>
      <c r="H4" s="23"/>
    </row>
    <row r="5" spans="1:10" s="5" customFormat="1" ht="12" customHeight="1" x14ac:dyDescent="0.25">
      <c r="A5" s="4"/>
      <c r="B5" s="4"/>
      <c r="C5" s="4"/>
      <c r="D5" s="4"/>
      <c r="E5" s="4"/>
      <c r="F5" s="4"/>
      <c r="G5" s="4"/>
      <c r="H5" s="4"/>
    </row>
    <row r="6" spans="1:10" s="5" customFormat="1" ht="39" customHeight="1" x14ac:dyDescent="0.25">
      <c r="A6" s="25" t="s">
        <v>2</v>
      </c>
      <c r="B6" s="27" t="s">
        <v>15</v>
      </c>
      <c r="C6" s="28"/>
      <c r="D6" s="29"/>
      <c r="E6" s="24" t="s">
        <v>5</v>
      </c>
      <c r="F6" s="24"/>
      <c r="G6" s="24"/>
      <c r="H6" s="24" t="s">
        <v>6</v>
      </c>
      <c r="I6" s="36" t="s">
        <v>10</v>
      </c>
      <c r="J6" s="36" t="s">
        <v>11</v>
      </c>
    </row>
    <row r="7" spans="1:10" s="5" customFormat="1" ht="86.25" x14ac:dyDescent="0.25">
      <c r="A7" s="26"/>
      <c r="B7" s="10" t="s">
        <v>3</v>
      </c>
      <c r="C7" s="11" t="s">
        <v>14</v>
      </c>
      <c r="D7" s="11" t="s">
        <v>4</v>
      </c>
      <c r="E7" s="7" t="s">
        <v>7</v>
      </c>
      <c r="F7" s="7" t="s">
        <v>8</v>
      </c>
      <c r="G7" s="7" t="s">
        <v>9</v>
      </c>
      <c r="H7" s="24"/>
      <c r="I7" s="37"/>
      <c r="J7" s="37"/>
    </row>
    <row r="8" spans="1:10" s="5" customFormat="1" x14ac:dyDescent="0.25">
      <c r="A8" s="6">
        <v>1</v>
      </c>
      <c r="B8" s="9">
        <v>2</v>
      </c>
      <c r="C8" s="12">
        <v>3</v>
      </c>
      <c r="D8" s="12">
        <v>4</v>
      </c>
      <c r="E8" s="7">
        <v>5</v>
      </c>
      <c r="F8" s="7">
        <v>6</v>
      </c>
      <c r="G8" s="7">
        <v>7</v>
      </c>
      <c r="H8" s="7">
        <v>8</v>
      </c>
      <c r="I8" s="13">
        <v>9</v>
      </c>
      <c r="J8" s="13">
        <v>10</v>
      </c>
    </row>
    <row r="9" spans="1:10" s="5" customFormat="1" ht="38.25" customHeight="1" x14ac:dyDescent="0.25">
      <c r="A9" s="21">
        <v>2</v>
      </c>
      <c r="B9" s="20" t="s">
        <v>16</v>
      </c>
      <c r="C9" s="18" t="s">
        <v>17</v>
      </c>
      <c r="D9" s="8">
        <v>37799</v>
      </c>
      <c r="E9" s="14"/>
      <c r="F9" s="15"/>
      <c r="G9" s="14"/>
      <c r="H9" s="8">
        <f t="shared" ref="H9:H18" si="0">D9</f>
        <v>37799</v>
      </c>
      <c r="I9" s="30">
        <f>ROUND(AVERAGE(H9:H13),2)</f>
        <v>36837.800000000003</v>
      </c>
      <c r="J9" s="33">
        <f>STDEVA(H9,H12,H13)/I9*100</f>
        <v>6.8</v>
      </c>
    </row>
    <row r="10" spans="1:10" s="5" customFormat="1" ht="38.25" customHeight="1" x14ac:dyDescent="0.25">
      <c r="A10" s="21"/>
      <c r="B10" s="20"/>
      <c r="C10" s="18" t="s">
        <v>18</v>
      </c>
      <c r="D10" s="8">
        <v>37790</v>
      </c>
      <c r="E10" s="14"/>
      <c r="F10" s="15"/>
      <c r="G10" s="14"/>
      <c r="H10" s="8">
        <f t="shared" si="0"/>
        <v>37790</v>
      </c>
      <c r="I10" s="31"/>
      <c r="J10" s="34"/>
    </row>
    <row r="11" spans="1:10" s="5" customFormat="1" ht="38.25" customHeight="1" x14ac:dyDescent="0.25">
      <c r="A11" s="21"/>
      <c r="B11" s="20"/>
      <c r="C11" s="18" t="s">
        <v>19</v>
      </c>
      <c r="D11" s="8">
        <v>37365</v>
      </c>
      <c r="E11" s="14"/>
      <c r="F11" s="15"/>
      <c r="G11" s="14"/>
      <c r="H11" s="8">
        <f t="shared" si="0"/>
        <v>37365</v>
      </c>
      <c r="I11" s="31"/>
      <c r="J11" s="34"/>
    </row>
    <row r="12" spans="1:10" s="5" customFormat="1" ht="38.25" customHeight="1" x14ac:dyDescent="0.25">
      <c r="A12" s="21"/>
      <c r="B12" s="20"/>
      <c r="C12" s="18" t="s">
        <v>20</v>
      </c>
      <c r="D12" s="8">
        <v>37777</v>
      </c>
      <c r="E12" s="14"/>
      <c r="F12" s="15"/>
      <c r="G12" s="14"/>
      <c r="H12" s="8">
        <f>D12</f>
        <v>37777</v>
      </c>
      <c r="I12" s="31"/>
      <c r="J12" s="34"/>
    </row>
    <row r="13" spans="1:10" s="5" customFormat="1" ht="38.25" customHeight="1" x14ac:dyDescent="0.25">
      <c r="A13" s="21"/>
      <c r="B13" s="20"/>
      <c r="C13" s="18" t="s">
        <v>21</v>
      </c>
      <c r="D13" s="8">
        <v>33458</v>
      </c>
      <c r="E13" s="14"/>
      <c r="F13" s="15"/>
      <c r="G13" s="14"/>
      <c r="H13" s="8">
        <f t="shared" si="0"/>
        <v>33458</v>
      </c>
      <c r="I13" s="32"/>
      <c r="J13" s="35"/>
    </row>
    <row r="14" spans="1:10" s="5" customFormat="1" ht="38.25" customHeight="1" x14ac:dyDescent="0.25">
      <c r="A14" s="21">
        <v>3</v>
      </c>
      <c r="B14" s="20" t="s">
        <v>22</v>
      </c>
      <c r="C14" s="18" t="s">
        <v>23</v>
      </c>
      <c r="D14" s="8">
        <v>3990</v>
      </c>
      <c r="E14" s="14"/>
      <c r="F14" s="15"/>
      <c r="G14" s="14"/>
      <c r="H14" s="8">
        <f t="shared" si="0"/>
        <v>3990</v>
      </c>
      <c r="I14" s="30">
        <f>ROUND(AVERAGE(H14:H18),2)</f>
        <v>4419</v>
      </c>
      <c r="J14" s="33">
        <f t="shared" ref="J14" si="1">STDEVA(H14,H17,H18)/I14*100</f>
        <v>18.5</v>
      </c>
    </row>
    <row r="15" spans="1:10" s="5" customFormat="1" ht="38.25" customHeight="1" x14ac:dyDescent="0.25">
      <c r="A15" s="21"/>
      <c r="B15" s="20"/>
      <c r="C15" s="18" t="s">
        <v>24</v>
      </c>
      <c r="D15" s="8">
        <v>4930</v>
      </c>
      <c r="E15" s="14"/>
      <c r="F15" s="15"/>
      <c r="G15" s="14"/>
      <c r="H15" s="8">
        <f t="shared" si="0"/>
        <v>4930</v>
      </c>
      <c r="I15" s="31"/>
      <c r="J15" s="34"/>
    </row>
    <row r="16" spans="1:10" s="5" customFormat="1" ht="38.25" customHeight="1" x14ac:dyDescent="0.25">
      <c r="A16" s="21"/>
      <c r="B16" s="20"/>
      <c r="C16" s="18" t="s">
        <v>25</v>
      </c>
      <c r="D16" s="8">
        <v>3779</v>
      </c>
      <c r="E16" s="14"/>
      <c r="F16" s="15"/>
      <c r="G16" s="14"/>
      <c r="H16" s="8">
        <f t="shared" si="0"/>
        <v>3779</v>
      </c>
      <c r="I16" s="31"/>
      <c r="J16" s="34"/>
    </row>
    <row r="17" spans="1:10" s="5" customFormat="1" ht="38.25" customHeight="1" x14ac:dyDescent="0.25">
      <c r="A17" s="21"/>
      <c r="B17" s="20"/>
      <c r="C17" s="18" t="s">
        <v>26</v>
      </c>
      <c r="D17" s="8">
        <v>5406</v>
      </c>
      <c r="E17" s="14"/>
      <c r="F17" s="15"/>
      <c r="G17" s="14"/>
      <c r="H17" s="8">
        <f t="shared" si="0"/>
        <v>5406</v>
      </c>
      <c r="I17" s="31"/>
      <c r="J17" s="34"/>
    </row>
    <row r="18" spans="1:10" s="5" customFormat="1" ht="38.25" customHeight="1" x14ac:dyDescent="0.25">
      <c r="A18" s="21"/>
      <c r="B18" s="20"/>
      <c r="C18" s="19" t="s">
        <v>27</v>
      </c>
      <c r="D18" s="8">
        <v>3990</v>
      </c>
      <c r="E18" s="16"/>
      <c r="F18" s="16"/>
      <c r="G18" s="17"/>
      <c r="H18" s="8">
        <f t="shared" si="0"/>
        <v>3990</v>
      </c>
      <c r="I18" s="32"/>
      <c r="J18" s="35"/>
    </row>
    <row r="19" spans="1:10" x14ac:dyDescent="0.25">
      <c r="I19" s="38"/>
    </row>
  </sheetData>
  <sheetProtection formatColumns="0" formatRows="0" selectLockedCells="1"/>
  <mergeCells count="16">
    <mergeCell ref="I14:I18"/>
    <mergeCell ref="J14:J18"/>
    <mergeCell ref="I6:I7"/>
    <mergeCell ref="J6:J7"/>
    <mergeCell ref="I9:I13"/>
    <mergeCell ref="J9:J13"/>
    <mergeCell ref="B9:B13"/>
    <mergeCell ref="A9:A13"/>
    <mergeCell ref="A14:A18"/>
    <mergeCell ref="B14:B18"/>
    <mergeCell ref="G2:H2"/>
    <mergeCell ref="A4:H4"/>
    <mergeCell ref="E6:G6"/>
    <mergeCell ref="H6:H7"/>
    <mergeCell ref="A6:A7"/>
    <mergeCell ref="B6:D6"/>
  </mergeCells>
  <hyperlinks>
    <hyperlink ref="C9" r:id="rId1"/>
    <hyperlink ref="C10" r:id="rId2"/>
    <hyperlink ref="C11" r:id="rId3"/>
    <hyperlink ref="C12" display="https://www.onlinetrade.ru/catalogue/proektory-c57/epson/proektor_epson_eb_x41_v11h843040-1176795.html?utm_source=market.yandex.ru&amp;utm_medium=cpc&amp;city=27&amp;_openstat=bWFya2V0LnlhbmRleC5ydTvQn9GA0L7QtdC60YLQvtGAIEVQU09OIEVCLVg0MTsxUXV2clUyUmI4TGJPR0FZQ1diS1h"/>
    <hyperlink ref="C13" r:id="rId4"/>
    <hyperlink ref="C14" r:id="rId5"/>
    <hyperlink ref="C15" display="https://www.chipdip.ru/product1/8003021440?yclid=713696678508257844&amp;utm_source=direct&amp;utm_medium=cpc&amp;position_type=premium|k50id|010000001151292_%D1%82%D0%B5%D1%85%D0%BD%D0%B8%D0%BA%D0%B0|cid|52323837|gid|4210988832|aid|9140860994|src|search_none&amp;utm_camp"/>
    <hyperlink ref="C16" r:id="rId6"/>
    <hyperlink ref="C17" r:id="rId7"/>
    <hyperlink ref="C18" r:id="rId8"/>
  </hyperlinks>
  <pageMargins left="0.7" right="0.7" top="0.75" bottom="0.75" header="0.3" footer="0.3"/>
  <pageSetup paperSize="9" scale="63" fitToHeight="0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Проектор, экран</vt:lpstr>
      <vt:lpstr>'Проектор, экран'!Область_печати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CoreI5</cp:lastModifiedBy>
  <cp:lastPrinted>2021-03-30T13:37:48Z</cp:lastPrinted>
  <dcterms:created xsi:type="dcterms:W3CDTF">2016-09-14T10:28:54Z</dcterms:created>
  <dcterms:modified xsi:type="dcterms:W3CDTF">2021-03-30T13:40:53Z</dcterms:modified>
</cp:coreProperties>
</file>